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25600" windowHeight="16060" tabRatio="500"/>
  </bookViews>
  <sheets>
    <sheet name="Sheet1" sheetId="1" r:id="rId1"/>
  </sheets>
  <definedNames>
    <definedName name="constraintcoeffs">Sheet1!$D$2:$D$13</definedName>
    <definedName name="dvars">Sheet1!$B$2:$B$13</definedName>
    <definedName name="lhsvalue">Sheet1!$D$16</definedName>
    <definedName name="objectivecoeffs">Sheet1!$C$2:$C$13</definedName>
    <definedName name="objectivevalue">Sheet1!$C$15</definedName>
    <definedName name="rhsvalue">Sheet1!$D$18</definedName>
    <definedName name="solver_adj" localSheetId="0" hidden="1">Sheet1!$B$2:$B$13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itr" localSheetId="0" hidden="1">2147483647</definedName>
    <definedName name="solver_lhs1" localSheetId="0" hidden="1">Sheet1!$B$2:$B$13</definedName>
    <definedName name="solver_lhs2" localSheetId="0" hidden="1">Sheet1!$B$2:$B$13</definedName>
    <definedName name="solver_lhs3" localSheetId="0" hidden="1">Sheet1!$D$16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opt" localSheetId="0" hidden="1">Sheet1!$C$15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hs1" localSheetId="0" hidden="1">1</definedName>
    <definedName name="solver_rhs2" localSheetId="0" hidden="1">0</definedName>
    <definedName name="solver_rhs3" localSheetId="0" hidden="1">rhsvalue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" i="1" l="1"/>
  <c r="D16" i="1"/>
</calcChain>
</file>

<file path=xl/sharedStrings.xml><?xml version="1.0" encoding="utf-8"?>
<sst xmlns="http://schemas.openxmlformats.org/spreadsheetml/2006/main" count="25" uniqueCount="25">
  <si>
    <t>Decision Variables</t>
  </si>
  <si>
    <t>Objective Coeffs.</t>
  </si>
  <si>
    <t>Objective Value:</t>
  </si>
  <si>
    <t>LHS Value:</t>
  </si>
  <si>
    <t>RHS Value:</t>
  </si>
  <si>
    <t>&lt;=</t>
  </si>
  <si>
    <t>Name</t>
  </si>
  <si>
    <t>objectivevalue</t>
  </si>
  <si>
    <t>lhsvalue</t>
  </si>
  <si>
    <t>Range</t>
  </si>
  <si>
    <t>dvars</t>
  </si>
  <si>
    <t>constraintcoeffs</t>
  </si>
  <si>
    <t>=Sheet1!$D$2:$D$13</t>
  </si>
  <si>
    <t>=Sheet1!$B$2:$B$13</t>
  </si>
  <si>
    <t>=Sheet1!$D$16</t>
  </si>
  <si>
    <t>objectivecoeffs</t>
  </si>
  <si>
    <t>=Sheet1!$C$2:$C$13</t>
  </si>
  <si>
    <t>=Sheet1!$C$15</t>
  </si>
  <si>
    <t>rhsvalue</t>
  </si>
  <si>
    <t>=Sheet1!$D$18</t>
  </si>
  <si>
    <t>Constraint Coeffs.</t>
  </si>
  <si>
    <t>Model Source:</t>
  </si>
  <si>
    <t>"Application of the Knapsack Model for Budgeting" by Samuel Eilon,</t>
  </si>
  <si>
    <t>OMEGA International Journal of Management Science, Vol. 15,</t>
  </si>
  <si>
    <t>No. 6, pp. 489-494, 1987.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</si>
</sst>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quotePrefix="1" applyAlignment="1">
      <alignment horizontal="right"/>
    </xf>
    <xf numFmtId="0" fontId="3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K23" sqref="K23"/>
    </sheetView>
  </sheetViews>
  <sheetFormatPr baseColWidth="10" defaultRowHeight="15" x14ac:dyDescent="0"/>
  <cols>
    <col min="2" max="3" width="16.1640625" customWidth="1"/>
    <col min="4" max="4" width="15.6640625" customWidth="1"/>
  </cols>
  <sheetData>
    <row r="1" spans="1:4">
      <c r="B1" s="2" t="s">
        <v>0</v>
      </c>
      <c r="C1" s="2" t="s">
        <v>1</v>
      </c>
      <c r="D1" s="2" t="s">
        <v>20</v>
      </c>
    </row>
    <row r="2" spans="1:4">
      <c r="A2">
        <v>1</v>
      </c>
      <c r="B2">
        <v>1</v>
      </c>
      <c r="C2">
        <v>4113</v>
      </c>
      <c r="D2">
        <v>131</v>
      </c>
    </row>
    <row r="3" spans="1:4">
      <c r="A3">
        <v>2</v>
      </c>
      <c r="B3">
        <v>1</v>
      </c>
      <c r="C3">
        <v>2890</v>
      </c>
      <c r="D3">
        <v>119</v>
      </c>
    </row>
    <row r="4" spans="1:4">
      <c r="A4">
        <v>3</v>
      </c>
      <c r="B4">
        <v>1</v>
      </c>
      <c r="C4">
        <v>577</v>
      </c>
      <c r="D4">
        <v>37</v>
      </c>
    </row>
    <row r="5" spans="1:4">
      <c r="A5">
        <v>4</v>
      </c>
      <c r="B5">
        <v>1</v>
      </c>
      <c r="C5">
        <v>1780</v>
      </c>
      <c r="D5">
        <v>117</v>
      </c>
    </row>
    <row r="6" spans="1:4">
      <c r="A6">
        <v>5</v>
      </c>
      <c r="B6">
        <v>0</v>
      </c>
      <c r="C6">
        <v>2096</v>
      </c>
      <c r="D6">
        <v>140</v>
      </c>
    </row>
    <row r="7" spans="1:4">
      <c r="A7">
        <v>6</v>
      </c>
      <c r="B7">
        <v>1</v>
      </c>
      <c r="C7">
        <v>2184</v>
      </c>
      <c r="D7">
        <v>148</v>
      </c>
    </row>
    <row r="8" spans="1:4">
      <c r="A8">
        <v>7</v>
      </c>
      <c r="B8">
        <v>1</v>
      </c>
      <c r="C8">
        <v>1170</v>
      </c>
      <c r="D8">
        <v>93</v>
      </c>
    </row>
    <row r="9" spans="1:4">
      <c r="A9">
        <v>8</v>
      </c>
      <c r="B9">
        <v>0</v>
      </c>
      <c r="C9">
        <v>780</v>
      </c>
      <c r="D9">
        <v>64</v>
      </c>
    </row>
    <row r="10" spans="1:4">
      <c r="A10">
        <v>9</v>
      </c>
      <c r="B10">
        <v>0</v>
      </c>
      <c r="C10">
        <v>739</v>
      </c>
      <c r="D10">
        <v>78</v>
      </c>
    </row>
    <row r="11" spans="1:4">
      <c r="A11">
        <v>10</v>
      </c>
      <c r="B11">
        <v>0</v>
      </c>
      <c r="C11">
        <v>147</v>
      </c>
      <c r="D11">
        <v>16</v>
      </c>
    </row>
    <row r="12" spans="1:4">
      <c r="A12">
        <v>11</v>
      </c>
      <c r="B12">
        <v>0</v>
      </c>
      <c r="C12">
        <v>136</v>
      </c>
      <c r="D12">
        <v>22</v>
      </c>
    </row>
    <row r="13" spans="1:4">
      <c r="A13">
        <v>12</v>
      </c>
      <c r="B13">
        <v>0</v>
      </c>
      <c r="C13">
        <v>211</v>
      </c>
      <c r="D13">
        <v>58</v>
      </c>
    </row>
    <row r="15" spans="1:4">
      <c r="B15" s="2" t="s">
        <v>2</v>
      </c>
      <c r="C15">
        <f>SUMPRODUCT(dvars,objectivecoeffs)</f>
        <v>12714</v>
      </c>
    </row>
    <row r="16" spans="1:4">
      <c r="C16" s="2" t="s">
        <v>3</v>
      </c>
      <c r="D16">
        <f>SUMPRODUCT(dvars,constraintcoeffs)</f>
        <v>645</v>
      </c>
    </row>
    <row r="17" spans="1:4">
      <c r="D17" s="1" t="s">
        <v>5</v>
      </c>
    </row>
    <row r="18" spans="1:4">
      <c r="C18" s="2" t="s">
        <v>4</v>
      </c>
      <c r="D18">
        <v>645</v>
      </c>
    </row>
    <row r="20" spans="1:4">
      <c r="B20" s="2" t="s">
        <v>6</v>
      </c>
      <c r="C20" s="2" t="s">
        <v>9</v>
      </c>
    </row>
    <row r="21" spans="1:4">
      <c r="B21" t="s">
        <v>11</v>
      </c>
      <c r="C21" t="s">
        <v>12</v>
      </c>
    </row>
    <row r="22" spans="1:4">
      <c r="B22" t="s">
        <v>10</v>
      </c>
      <c r="C22" t="s">
        <v>13</v>
      </c>
    </row>
    <row r="23" spans="1:4">
      <c r="B23" t="s">
        <v>8</v>
      </c>
      <c r="C23" t="s">
        <v>14</v>
      </c>
    </row>
    <row r="24" spans="1:4">
      <c r="B24" t="s">
        <v>15</v>
      </c>
      <c r="C24" t="s">
        <v>16</v>
      </c>
    </row>
    <row r="25" spans="1:4">
      <c r="B25" t="s">
        <v>7</v>
      </c>
      <c r="C25" t="s">
        <v>17</v>
      </c>
    </row>
    <row r="26" spans="1:4">
      <c r="B26" t="s">
        <v>18</v>
      </c>
      <c r="C26" t="s">
        <v>19</v>
      </c>
    </row>
    <row r="27" spans="1:4">
      <c r="A27" t="s">
        <v>21</v>
      </c>
    </row>
    <row r="28" spans="1:4">
      <c r="A28" t="s">
        <v>22</v>
      </c>
    </row>
    <row r="29" spans="1:4">
      <c r="A29" t="s">
        <v>23</v>
      </c>
    </row>
    <row r="30" spans="1:4">
      <c r="A30" t="s">
        <v>24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Wharton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Kimbrough</dc:creator>
  <cp:lastModifiedBy>Steve Kimbrough</cp:lastModifiedBy>
  <dcterms:created xsi:type="dcterms:W3CDTF">2013-10-10T23:07:24Z</dcterms:created>
  <dcterms:modified xsi:type="dcterms:W3CDTF">2013-10-12T23:21:48Z</dcterms:modified>
</cp:coreProperties>
</file>